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Ї ДОКУМЕНТИ\транскордонне співробітництво\СЕСІЇ 2022 рік\24 сесія\№411 Звіт райбюджет за   І півріччя  2024 НА СЕСІЮ\ДЛЯ РАДИ\"/>
    </mc:Choice>
  </mc:AlternateContent>
  <bookViews>
    <workbookView xWindow="240" yWindow="120" windowWidth="19320" windowHeight="110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68" i="1" l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<sst xmlns="http://schemas.openxmlformats.org/spreadsheetml/2006/main" count="134" uniqueCount="48">
  <si>
    <t>Код</t>
  </si>
  <si>
    <t>Показник</t>
  </si>
  <si>
    <t>Районний бюджет Вижницького р-ну</t>
  </si>
  <si>
    <t>01</t>
  </si>
  <si>
    <t>Вижницька районна рада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</si>
  <si>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</si>
  <si>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</si>
  <si>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</si>
  <si>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</si>
  <si>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</si>
  <si>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</si>
  <si>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</si>
  <si>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</si>
  <si>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</si>
  <si>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</si>
  <si>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</si>
  <si>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</si>
  <si>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2240</t>
  </si>
  <si>
    <t>Оплата послуг (крім комунальних)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</si>
  <si>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</si>
  <si>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</si>
  <si>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</si>
  <si>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</si>
  <si>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</si>
  <si>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</si>
  <si>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</si>
  <si>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</si>
  <si>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</si>
  <si>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</si>
  <si>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</si>
  <si>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</si>
  <si>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0100</t>
  </si>
  <si>
    <t>Державне управління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</si>
  <si>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</si>
  <si>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</si>
  <si>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</si>
  <si>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</si>
  <si>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Всього по бюджету</t>
  </si>
  <si>
    <t xml:space="preserve">                                              загальний фонд</t>
  </si>
  <si>
    <t>Затверджений план на 2024 рік</t>
  </si>
  <si>
    <t>План на  2024 рік з урахуванням змін</t>
  </si>
  <si>
    <t>Аналіз фінансування установ районного бюджету за січень-червень 2024 року</t>
  </si>
  <si>
    <t>План на січень-червень 2024 року</t>
  </si>
  <si>
    <t>Виконано за січень-червень 2024 року</t>
  </si>
  <si>
    <t>Відхилення від уточненого плану на січень-червень 2024 року (+,-)</t>
  </si>
  <si>
    <t>Відхилення від уточненого плану на січень-червень 2024 року (%)</t>
  </si>
  <si>
    <t>(тис.грн.)</t>
  </si>
  <si>
    <t>Заступник голови Вижницької районної ради                                                  Сергій ВІРСТА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</si>
</sst>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164" fontId="2" fillId="0" borderId="1" xfId="0" applyNumberFormat="1" applyFont="1" applyBorder="1"/>
    <xf numFmtId="0" fontId="2" fillId="2" borderId="1" xfId="0" quotePrefix="1" applyFont="1" applyFill="1" applyBorder="1"/>
    <xf numFmtId="0" fontId="2" fillId="2" borderId="1" xfId="0" applyFont="1" applyFill="1" applyBorder="1"/>
    <xf numFmtId="0" fontId="2" fillId="0" borderId="1" xfId="0" quotePrefix="1" applyFont="1" applyBorder="1"/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65" fontId="2" fillId="2" borderId="1" xfId="0" applyNumberFormat="1" applyFont="1" applyFill="1" applyBorder="1"/>
    <xf numFmtId="165" fontId="2" fillId="0" borderId="1" xfId="0" applyNumberFormat="1" applyFont="1" applyBorder="1"/>
    <xf numFmtId="165" fontId="2" fillId="0" borderId="1" xfId="0" applyNumberFormat="1" applyFont="1" applyFill="1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1133474</xdr:colOff>
      <xdr:row>0</xdr:row>
      <xdr:rowOff>57150</xdr:rowOff>
    </xdr:from>
    <xdr:to>
      <xdr:col>7</xdr:col>
      <xdr:colOff>1114424</xdr:colOff>
      <xdr:row>0</xdr:row>
      <xdr:rowOff>781050</xdr:rowOff>
    </xdr:to>
    <xdr:sp macro="" textlink="">
      <xdr:nvSpPr>
        <xdr:cNvPr id="2" name="TextBox 1"/>
        <xdr:cNvSpPr txBox="1"/>
      </xdr:nvSpPr>
      <xdr:spPr>
        <a:xfrm>
          <a:off x="8201024" y="57150"/>
          <a:ext cx="2619375" cy="723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uk-UA" sz="1050">
              <a:latin typeface="Times New Roman" panose="02020603050405020304" pitchFamily="18" charset="0"/>
              <a:cs typeface="Times New Roman" panose="02020603050405020304" pitchFamily="18" charset="0"/>
            </a:rPr>
            <a:t>Додаток 4</a:t>
          </a:r>
        </a:p>
        <a:p>
          <a:r>
            <a:rPr lang="uk-UA" sz="1050">
              <a:latin typeface="Times New Roman" panose="02020603050405020304" pitchFamily="18" charset="0"/>
              <a:cs typeface="Times New Roman" panose="02020603050405020304" pitchFamily="18" charset="0"/>
            </a:rPr>
            <a:t>до рішення двадцять четвертої сесії Вижницької</a:t>
          </a:r>
          <a:r>
            <a:rPr lang="uk-UA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 районної ради </a:t>
          </a:r>
          <a:r>
            <a:rPr lang="en-US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VIII </a:t>
          </a:r>
          <a:r>
            <a:rPr lang="uk-UA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скликання №411-24/24 від 08 серпня 2024 року</a:t>
          </a:r>
          <a:endParaRPr lang="uk-UA" sz="105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topLeftCell="A67" workbookViewId="0">
      <selection activeCell="B75" sqref="B75"/>
    </sheetView>
  </sheetViews>
  <sheetFormatPr defaultRowHeight="18.75" x14ac:dyDescent="0.3"/>
  <cols>
    <col min="1" max="1" width="17.140625" style="3" bestFit="1" customWidth="1"/>
    <col min="2" max="2" width="30.85546875" style="3" customWidth="1"/>
    <col min="3" max="3" width="19.28515625" style="3" customWidth="1"/>
    <col min="4" max="4" width="17.85546875" style="3" customWidth="1"/>
    <col min="5" max="5" width="20.85546875" style="3" customWidth="1"/>
    <col min="6" max="6" width="20.42578125" style="3" customWidth="1"/>
    <col min="7" max="7" width="19.140625" style="3" customWidth="1"/>
    <col min="8" max="8" width="17" style="3" customWidth="1"/>
    <col min="9" max="16384" width="9.140625" style="3"/>
  </cols>
  <sheetData>
    <row r="1" spans="1:8" ht="68.25" customHeight="1" x14ac:dyDescent="0.3"/>
    <row r="2" spans="1:8" x14ac:dyDescent="0.3">
      <c r="A2" s="14" t="s">
        <v>41</v>
      </c>
      <c r="B2" s="14"/>
      <c r="C2" s="14"/>
      <c r="D2" s="14"/>
      <c r="E2" s="14"/>
      <c r="F2" s="14"/>
      <c r="G2" s="14"/>
      <c r="H2" s="14"/>
    </row>
    <row r="3" spans="1:8" x14ac:dyDescent="0.3">
      <c r="A3" s="1"/>
      <c r="B3" s="1"/>
      <c r="C3" s="1" t="s">
        <v>38</v>
      </c>
      <c r="D3" s="1"/>
      <c r="E3" s="1"/>
      <c r="F3" s="1"/>
      <c r="G3" s="1"/>
      <c r="H3" s="1"/>
    </row>
    <row r="4" spans="1:8" x14ac:dyDescent="0.3">
      <c r="H4" s="3" t="s">
        <v>46</v>
      </c>
    </row>
    <row r="5" spans="1:8" ht="150" x14ac:dyDescent="0.3">
      <c r="A5" s="2" t="s">
        <v>0</v>
      </c>
      <c r="B5" s="2" t="s">
        <v>1</v>
      </c>
      <c r="C5" s="2" t="s">
        <v>39</v>
      </c>
      <c r="D5" s="2" t="s">
        <v>40</v>
      </c>
      <c r="E5" s="2" t="s">
        <v>42</v>
      </c>
      <c r="F5" s="2" t="s">
        <v>43</v>
      </c>
      <c r="G5" s="2" t="s">
        <v>44</v>
      </c>
      <c r="H5" s="2" t="s">
        <v>45</v>
      </c>
    </row>
    <row r="6" spans="1:8" x14ac:dyDescent="0.3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</row>
    <row r="7" spans="1:8" x14ac:dyDescent="0.3">
      <c r="A7" s="4">
        <v>24301200000</v>
      </c>
      <c r="B7" s="4" t="s">
        <v>2</v>
      </c>
      <c r="C7" s="5"/>
      <c r="D7" s="5"/>
      <c r="E7" s="5"/>
      <c r="F7" s="5"/>
      <c r="G7" s="5"/>
      <c r="H7" s="5"/>
    </row>
    <row r="8" spans="1:8" ht="37.5" x14ac:dyDescent="0.3">
      <c r="A8" s="6" t="s">
        <v>3</v>
      </c>
      <c r="B8" s="9" t="s">
        <v>4</v>
      </c>
      <c r="C8" s="11">
        <v>1474.4</v>
      </c>
      <c r="D8" s="11">
        <v>2309.7620000000002</v>
      </c>
      <c r="E8" s="11">
        <v>1233.6199999999999</v>
      </c>
      <c r="F8" s="11">
        <v>1062.4333100000001</v>
      </c>
      <c r="G8" s="11">
        <f>F8-E8</f>
        <v>-171.18668999999977</v>
      </c>
      <c r="H8" s="11">
        <f>F8/E8*100</f>
        <v>86.123223521019455</v>
      </c>
    </row>
    <row r="9" spans="1:8" x14ac:dyDescent="0.3">
      <c r="A9" s="8" t="s">
        <v>5</v>
      </c>
      <c r="B9" s="10" t="s">
        <v>6</v>
      </c>
      <c r="C9" s="12">
        <v>1474.4</v>
      </c>
      <c r="D9" s="12">
        <v>2309.7620000000002</v>
      </c>
      <c r="E9" s="12">
        <v>1233.6199999999999</v>
      </c>
      <c r="F9" s="12">
        <v>1062.4333100000001</v>
      </c>
      <c r="G9" s="13">
        <f t="shared" ref="G9:G68" si="0">F9-E9</f>
        <v>-171.18668999999977</v>
      </c>
      <c r="H9" s="13">
        <f t="shared" ref="H9:H68" si="1">F9/E9*100</f>
        <v>86.123223521019455</v>
      </c>
    </row>
    <row r="10" spans="1:8" ht="61.5" customHeight="1" x14ac:dyDescent="0.3">
      <c r="A10" s="8" t="s">
        <v>7</v>
      </c>
      <c r="B10" s="10" t="s">
        <v>8</v>
      </c>
      <c r="C10" s="12">
        <v>1449.4</v>
      </c>
      <c r="D10" s="12">
        <v>1449.4</v>
      </c>
      <c r="E10" s="12">
        <v>724.80000000000007</v>
      </c>
      <c r="F10" s="12">
        <v>715.30464000000006</v>
      </c>
      <c r="G10" s="13">
        <f t="shared" si="0"/>
        <v>-9.4953600000000051</v>
      </c>
      <c r="H10" s="13">
        <f t="shared" si="1"/>
        <v>98.689933774834444</v>
      </c>
    </row>
    <row r="11" spans="1:8" ht="27" customHeight="1" x14ac:dyDescent="0.3">
      <c r="A11" s="8" t="s">
        <v>9</v>
      </c>
      <c r="B11" s="10" t="s">
        <v>10</v>
      </c>
      <c r="C11" s="12">
        <v>1188</v>
      </c>
      <c r="D11" s="12">
        <v>1188</v>
      </c>
      <c r="E11" s="12">
        <v>594</v>
      </c>
      <c r="F11" s="12">
        <v>584.50463999999999</v>
      </c>
      <c r="G11" s="13">
        <f t="shared" si="0"/>
        <v>-9.4953600000000051</v>
      </c>
      <c r="H11" s="13">
        <f t="shared" si="1"/>
        <v>98.401454545454541</v>
      </c>
    </row>
    <row r="12" spans="1:8" x14ac:dyDescent="0.3">
      <c r="A12" s="8" t="s">
        <v>11</v>
      </c>
      <c r="B12" s="10" t="s">
        <v>12</v>
      </c>
      <c r="C12" s="12">
        <v>1188</v>
      </c>
      <c r="D12" s="12">
        <v>1188</v>
      </c>
      <c r="E12" s="12">
        <v>594</v>
      </c>
      <c r="F12" s="12">
        <v>584.50463999999999</v>
      </c>
      <c r="G12" s="13">
        <f t="shared" si="0"/>
        <v>-9.4953600000000051</v>
      </c>
      <c r="H12" s="13">
        <f t="shared" si="1"/>
        <v>98.401454545454541</v>
      </c>
    </row>
    <row r="13" spans="1:8" ht="50.25" customHeight="1" x14ac:dyDescent="0.3">
      <c r="A13" s="8" t="s">
        <v>13</v>
      </c>
      <c r="B13" s="10" t="s">
        <v>14</v>
      </c>
      <c r="C13" s="12">
        <v>261.39999999999998</v>
      </c>
      <c r="D13" s="12">
        <v>261.39999999999998</v>
      </c>
      <c r="E13" s="12">
        <v>130.80000000000001</v>
      </c>
      <c r="F13" s="12">
        <v>130.80000000000001</v>
      </c>
      <c r="G13" s="13">
        <f t="shared" si="0"/>
        <v>0</v>
      </c>
      <c r="H13" s="13">
        <f t="shared" si="1"/>
        <v>100</v>
      </c>
    </row>
    <row r="14" spans="1:8" ht="48.75" customHeight="1" x14ac:dyDescent="0.3">
      <c r="A14" s="8" t="s">
        <v>15</v>
      </c>
      <c r="B14" s="10" t="s">
        <v>16</v>
      </c>
      <c r="C14" s="12">
        <v>25</v>
      </c>
      <c r="D14" s="12">
        <v>860.36200000000008</v>
      </c>
      <c r="E14" s="12">
        <v>508.82000000000005</v>
      </c>
      <c r="F14" s="12">
        <v>347.12867000000006</v>
      </c>
      <c r="G14" s="13">
        <f t="shared" si="0"/>
        <v>-161.69132999999999</v>
      </c>
      <c r="H14" s="13">
        <f t="shared" si="1"/>
        <v>68.222292755787905</v>
      </c>
    </row>
    <row r="15" spans="1:8" ht="58.5" customHeight="1" x14ac:dyDescent="0.3">
      <c r="A15" s="8" t="s">
        <v>17</v>
      </c>
      <c r="B15" s="10" t="s">
        <v>18</v>
      </c>
      <c r="C15" s="12">
        <v>10</v>
      </c>
      <c r="D15" s="12">
        <v>10</v>
      </c>
      <c r="E15" s="12">
        <v>6</v>
      </c>
      <c r="F15" s="12">
        <v>4.22492</v>
      </c>
      <c r="G15" s="13">
        <f t="shared" si="0"/>
        <v>-1.77508</v>
      </c>
      <c r="H15" s="13">
        <f t="shared" si="1"/>
        <v>70.415333333333336</v>
      </c>
    </row>
    <row r="16" spans="1:8" ht="44.25" customHeight="1" x14ac:dyDescent="0.3">
      <c r="A16" s="8" t="s">
        <v>19</v>
      </c>
      <c r="B16" s="10" t="s">
        <v>20</v>
      </c>
      <c r="C16" s="12">
        <v>15</v>
      </c>
      <c r="D16" s="12">
        <v>76.100000000000009</v>
      </c>
      <c r="E16" s="12">
        <v>72.98</v>
      </c>
      <c r="F16" s="12">
        <v>28.265050000000002</v>
      </c>
      <c r="G16" s="13">
        <f t="shared" si="0"/>
        <v>-44.714950000000002</v>
      </c>
      <c r="H16" s="13">
        <f t="shared" si="1"/>
        <v>38.729857495204165</v>
      </c>
    </row>
    <row r="17" spans="1:8" ht="37.5" x14ac:dyDescent="0.3">
      <c r="A17" s="8" t="s">
        <v>21</v>
      </c>
      <c r="B17" s="10" t="s">
        <v>22</v>
      </c>
      <c r="C17" s="12">
        <v>0</v>
      </c>
      <c r="D17" s="12">
        <v>30</v>
      </c>
      <c r="E17" s="12">
        <v>30</v>
      </c>
      <c r="F17" s="12">
        <v>17.023590000000002</v>
      </c>
      <c r="G17" s="13">
        <f t="shared" si="0"/>
        <v>-12.976409999999998</v>
      </c>
      <c r="H17" s="13">
        <f t="shared" si="1"/>
        <v>56.745300000000007</v>
      </c>
    </row>
    <row r="18" spans="1:8" ht="54.75" customHeight="1" x14ac:dyDescent="0.3">
      <c r="A18" s="8" t="s">
        <v>23</v>
      </c>
      <c r="B18" s="10" t="s">
        <v>24</v>
      </c>
      <c r="C18" s="12">
        <v>0</v>
      </c>
      <c r="D18" s="12">
        <v>11.1</v>
      </c>
      <c r="E18" s="12">
        <v>11.1</v>
      </c>
      <c r="F18" s="12">
        <v>1.4220200000000001</v>
      </c>
      <c r="G18" s="13">
        <f t="shared" si="0"/>
        <v>-9.6779799999999998</v>
      </c>
      <c r="H18" s="13">
        <f t="shared" si="1"/>
        <v>12.810990990990993</v>
      </c>
    </row>
    <row r="19" spans="1:8" x14ac:dyDescent="0.3">
      <c r="A19" s="8" t="s">
        <v>25</v>
      </c>
      <c r="B19" s="10" t="s">
        <v>26</v>
      </c>
      <c r="C19" s="12">
        <v>15</v>
      </c>
      <c r="D19" s="12">
        <v>35</v>
      </c>
      <c r="E19" s="12">
        <v>31.88</v>
      </c>
      <c r="F19" s="12">
        <v>9.8194400000000002</v>
      </c>
      <c r="G19" s="13">
        <f t="shared" si="0"/>
        <v>-22.060559999999999</v>
      </c>
      <c r="H19" s="13">
        <f t="shared" si="1"/>
        <v>30.801254705144292</v>
      </c>
    </row>
    <row r="20" spans="1:8" ht="105.75" customHeight="1" x14ac:dyDescent="0.3">
      <c r="A20" s="8" t="s">
        <v>27</v>
      </c>
      <c r="B20" s="10" t="s">
        <v>28</v>
      </c>
      <c r="C20" s="12">
        <v>0</v>
      </c>
      <c r="D20" s="12">
        <v>774.26200000000006</v>
      </c>
      <c r="E20" s="12">
        <v>429.84000000000003</v>
      </c>
      <c r="F20" s="12">
        <v>314.63870000000003</v>
      </c>
      <c r="G20" s="13">
        <f t="shared" si="0"/>
        <v>-115.2013</v>
      </c>
      <c r="H20" s="13">
        <f t="shared" si="1"/>
        <v>73.199027545133077</v>
      </c>
    </row>
    <row r="21" spans="1:8" ht="104.25" customHeight="1" x14ac:dyDescent="0.3">
      <c r="A21" s="8" t="s">
        <v>29</v>
      </c>
      <c r="B21" s="10" t="s">
        <v>30</v>
      </c>
      <c r="C21" s="12">
        <v>0</v>
      </c>
      <c r="D21" s="12">
        <v>774.26200000000006</v>
      </c>
      <c r="E21" s="12">
        <v>429.84000000000003</v>
      </c>
      <c r="F21" s="12">
        <v>314.63870000000003</v>
      </c>
      <c r="G21" s="13">
        <f t="shared" si="0"/>
        <v>-115.2013</v>
      </c>
      <c r="H21" s="13">
        <f t="shared" si="1"/>
        <v>73.199027545133077</v>
      </c>
    </row>
    <row r="22" spans="1:8" ht="41.25" customHeight="1" x14ac:dyDescent="0.3">
      <c r="A22" s="6" t="s">
        <v>31</v>
      </c>
      <c r="B22" s="9" t="s">
        <v>32</v>
      </c>
      <c r="C22" s="11">
        <v>1474.4</v>
      </c>
      <c r="D22" s="11">
        <v>2309.7620000000002</v>
      </c>
      <c r="E22" s="11">
        <v>1233.6199999999999</v>
      </c>
      <c r="F22" s="11">
        <v>1062.4333100000001</v>
      </c>
      <c r="G22" s="11">
        <f t="shared" si="0"/>
        <v>-171.18668999999977</v>
      </c>
      <c r="H22" s="11">
        <f t="shared" si="1"/>
        <v>86.123223521019455</v>
      </c>
    </row>
    <row r="23" spans="1:8" x14ac:dyDescent="0.3">
      <c r="A23" s="8" t="s">
        <v>5</v>
      </c>
      <c r="B23" s="10" t="s">
        <v>6</v>
      </c>
      <c r="C23" s="12">
        <v>1474.4</v>
      </c>
      <c r="D23" s="12">
        <v>2309.7620000000002</v>
      </c>
      <c r="E23" s="12">
        <v>1233.6199999999999</v>
      </c>
      <c r="F23" s="12">
        <v>1062.4333100000001</v>
      </c>
      <c r="G23" s="13">
        <f t="shared" si="0"/>
        <v>-171.18668999999977</v>
      </c>
      <c r="H23" s="13">
        <f t="shared" si="1"/>
        <v>86.123223521019455</v>
      </c>
    </row>
    <row r="24" spans="1:8" ht="51" customHeight="1" x14ac:dyDescent="0.3">
      <c r="A24" s="8" t="s">
        <v>7</v>
      </c>
      <c r="B24" s="10" t="s">
        <v>8</v>
      </c>
      <c r="C24" s="12">
        <v>1449.4</v>
      </c>
      <c r="D24" s="12">
        <v>1449.4</v>
      </c>
      <c r="E24" s="12">
        <v>724.80000000000007</v>
      </c>
      <c r="F24" s="12">
        <v>715.30464000000006</v>
      </c>
      <c r="G24" s="13">
        <f t="shared" si="0"/>
        <v>-9.4953600000000051</v>
      </c>
      <c r="H24" s="13">
        <f t="shared" si="1"/>
        <v>98.689933774834444</v>
      </c>
    </row>
    <row r="25" spans="1:8" x14ac:dyDescent="0.3">
      <c r="A25" s="8" t="s">
        <v>9</v>
      </c>
      <c r="B25" s="10" t="s">
        <v>10</v>
      </c>
      <c r="C25" s="12">
        <v>1188</v>
      </c>
      <c r="D25" s="12">
        <v>1188</v>
      </c>
      <c r="E25" s="12">
        <v>594</v>
      </c>
      <c r="F25" s="12">
        <v>584.50463999999999</v>
      </c>
      <c r="G25" s="13">
        <f t="shared" si="0"/>
        <v>-9.4953600000000051</v>
      </c>
      <c r="H25" s="13">
        <f t="shared" si="1"/>
        <v>98.401454545454541</v>
      </c>
    </row>
    <row r="26" spans="1:8" x14ac:dyDescent="0.3">
      <c r="A26" s="8" t="s">
        <v>11</v>
      </c>
      <c r="B26" s="10" t="s">
        <v>12</v>
      </c>
      <c r="C26" s="12">
        <v>1188</v>
      </c>
      <c r="D26" s="12">
        <v>1188</v>
      </c>
      <c r="E26" s="12">
        <v>594</v>
      </c>
      <c r="F26" s="12">
        <v>584.50463999999999</v>
      </c>
      <c r="G26" s="13">
        <f t="shared" si="0"/>
        <v>-9.4953600000000051</v>
      </c>
      <c r="H26" s="13">
        <f t="shared" si="1"/>
        <v>98.401454545454541</v>
      </c>
    </row>
    <row r="27" spans="1:8" ht="42.75" customHeight="1" x14ac:dyDescent="0.3">
      <c r="A27" s="8" t="s">
        <v>13</v>
      </c>
      <c r="B27" s="10" t="s">
        <v>14</v>
      </c>
      <c r="C27" s="12">
        <v>261.39999999999998</v>
      </c>
      <c r="D27" s="12">
        <v>261.39999999999998</v>
      </c>
      <c r="E27" s="12">
        <v>130.80000000000001</v>
      </c>
      <c r="F27" s="12">
        <v>130.80000000000001</v>
      </c>
      <c r="G27" s="13">
        <f t="shared" si="0"/>
        <v>0</v>
      </c>
      <c r="H27" s="13">
        <f t="shared" si="1"/>
        <v>100</v>
      </c>
    </row>
    <row r="28" spans="1:8" ht="49.5" customHeight="1" x14ac:dyDescent="0.3">
      <c r="A28" s="8" t="s">
        <v>15</v>
      </c>
      <c r="B28" s="10" t="s">
        <v>16</v>
      </c>
      <c r="C28" s="12">
        <v>25</v>
      </c>
      <c r="D28" s="12">
        <v>860.36200000000008</v>
      </c>
      <c r="E28" s="12">
        <v>508.82000000000005</v>
      </c>
      <c r="F28" s="12">
        <v>347.12867000000006</v>
      </c>
      <c r="G28" s="13">
        <f t="shared" si="0"/>
        <v>-161.69132999999999</v>
      </c>
      <c r="H28" s="13">
        <f t="shared" si="1"/>
        <v>68.222292755787905</v>
      </c>
    </row>
    <row r="29" spans="1:8" ht="55.5" customHeight="1" x14ac:dyDescent="0.3">
      <c r="A29" s="8" t="s">
        <v>17</v>
      </c>
      <c r="B29" s="10" t="s">
        <v>18</v>
      </c>
      <c r="C29" s="12">
        <v>10</v>
      </c>
      <c r="D29" s="12">
        <v>10</v>
      </c>
      <c r="E29" s="12">
        <v>6</v>
      </c>
      <c r="F29" s="12">
        <v>4.22492</v>
      </c>
      <c r="G29" s="13">
        <f t="shared" si="0"/>
        <v>-1.77508</v>
      </c>
      <c r="H29" s="13">
        <f t="shared" si="1"/>
        <v>70.415333333333336</v>
      </c>
    </row>
    <row r="30" spans="1:8" ht="58.5" customHeight="1" x14ac:dyDescent="0.3">
      <c r="A30" s="8" t="s">
        <v>19</v>
      </c>
      <c r="B30" s="10" t="s">
        <v>20</v>
      </c>
      <c r="C30" s="12">
        <v>15</v>
      </c>
      <c r="D30" s="12">
        <v>76.100000000000009</v>
      </c>
      <c r="E30" s="12">
        <v>72.98</v>
      </c>
      <c r="F30" s="12">
        <v>28.265050000000002</v>
      </c>
      <c r="G30" s="13">
        <f t="shared" si="0"/>
        <v>-44.714950000000002</v>
      </c>
      <c r="H30" s="13">
        <f t="shared" si="1"/>
        <v>38.729857495204165</v>
      </c>
    </row>
    <row r="31" spans="1:8" ht="43.5" customHeight="1" x14ac:dyDescent="0.3">
      <c r="A31" s="8" t="s">
        <v>21</v>
      </c>
      <c r="B31" s="10" t="s">
        <v>22</v>
      </c>
      <c r="C31" s="12">
        <v>0</v>
      </c>
      <c r="D31" s="12">
        <v>30</v>
      </c>
      <c r="E31" s="12">
        <v>30</v>
      </c>
      <c r="F31" s="12">
        <v>17.023590000000002</v>
      </c>
      <c r="G31" s="13">
        <f t="shared" si="0"/>
        <v>-12.976409999999998</v>
      </c>
      <c r="H31" s="13">
        <f t="shared" si="1"/>
        <v>56.745300000000007</v>
      </c>
    </row>
    <row r="32" spans="1:8" ht="63.75" customHeight="1" x14ac:dyDescent="0.3">
      <c r="A32" s="8" t="s">
        <v>23</v>
      </c>
      <c r="B32" s="10" t="s">
        <v>24</v>
      </c>
      <c r="C32" s="12">
        <v>0</v>
      </c>
      <c r="D32" s="12">
        <v>11.1</v>
      </c>
      <c r="E32" s="12">
        <v>11.1</v>
      </c>
      <c r="F32" s="12">
        <v>1.4220200000000001</v>
      </c>
      <c r="G32" s="13">
        <f t="shared" si="0"/>
        <v>-9.6779799999999998</v>
      </c>
      <c r="H32" s="13">
        <f t="shared" si="1"/>
        <v>12.810990990990993</v>
      </c>
    </row>
    <row r="33" spans="1:8" x14ac:dyDescent="0.3">
      <c r="A33" s="8" t="s">
        <v>25</v>
      </c>
      <c r="B33" s="10" t="s">
        <v>26</v>
      </c>
      <c r="C33" s="12">
        <v>15</v>
      </c>
      <c r="D33" s="12">
        <v>35</v>
      </c>
      <c r="E33" s="12">
        <v>31.88</v>
      </c>
      <c r="F33" s="12">
        <v>9.8194400000000002</v>
      </c>
      <c r="G33" s="13">
        <f t="shared" si="0"/>
        <v>-22.060559999999999</v>
      </c>
      <c r="H33" s="13">
        <f t="shared" si="1"/>
        <v>30.801254705144292</v>
      </c>
    </row>
    <row r="34" spans="1:8" ht="101.25" customHeight="1" x14ac:dyDescent="0.3">
      <c r="A34" s="8" t="s">
        <v>27</v>
      </c>
      <c r="B34" s="10" t="s">
        <v>28</v>
      </c>
      <c r="C34" s="12">
        <v>0</v>
      </c>
      <c r="D34" s="12">
        <v>774.26200000000006</v>
      </c>
      <c r="E34" s="12">
        <v>429.84000000000003</v>
      </c>
      <c r="F34" s="12">
        <v>314.63870000000003</v>
      </c>
      <c r="G34" s="13">
        <f t="shared" si="0"/>
        <v>-115.2013</v>
      </c>
      <c r="H34" s="13">
        <f t="shared" si="1"/>
        <v>73.199027545133077</v>
      </c>
    </row>
    <row r="35" spans="1:8" ht="107.25" customHeight="1" x14ac:dyDescent="0.3">
      <c r="A35" s="8" t="s">
        <v>29</v>
      </c>
      <c r="B35" s="10" t="s">
        <v>30</v>
      </c>
      <c r="C35" s="12">
        <v>0</v>
      </c>
      <c r="D35" s="12">
        <v>774.26200000000006</v>
      </c>
      <c r="E35" s="12">
        <v>429.84000000000003</v>
      </c>
      <c r="F35" s="12">
        <v>314.63870000000003</v>
      </c>
      <c r="G35" s="13">
        <f t="shared" si="0"/>
        <v>-115.2013</v>
      </c>
      <c r="H35" s="13">
        <f t="shared" si="1"/>
        <v>73.199027545133077</v>
      </c>
    </row>
    <row r="36" spans="1:8" ht="209.25" customHeight="1" x14ac:dyDescent="0.3">
      <c r="A36" s="6" t="s">
        <v>33</v>
      </c>
      <c r="B36" s="9" t="s">
        <v>34</v>
      </c>
      <c r="C36" s="11">
        <v>1474.4</v>
      </c>
      <c r="D36" s="11">
        <v>1625.5</v>
      </c>
      <c r="E36" s="11">
        <v>893.78</v>
      </c>
      <c r="F36" s="11">
        <v>801.19361000000004</v>
      </c>
      <c r="G36" s="11">
        <f t="shared" si="0"/>
        <v>-92.586389999999938</v>
      </c>
      <c r="H36" s="11">
        <f t="shared" si="1"/>
        <v>89.641031349996652</v>
      </c>
    </row>
    <row r="37" spans="1:8" x14ac:dyDescent="0.3">
      <c r="A37" s="8" t="s">
        <v>5</v>
      </c>
      <c r="B37" s="10" t="s">
        <v>6</v>
      </c>
      <c r="C37" s="12">
        <v>1474.4</v>
      </c>
      <c r="D37" s="12">
        <v>1625.5</v>
      </c>
      <c r="E37" s="12">
        <v>893.78</v>
      </c>
      <c r="F37" s="12">
        <v>801.19361000000004</v>
      </c>
      <c r="G37" s="13">
        <f t="shared" si="0"/>
        <v>-92.586389999999938</v>
      </c>
      <c r="H37" s="13">
        <f t="shared" si="1"/>
        <v>89.641031349996652</v>
      </c>
    </row>
    <row r="38" spans="1:8" ht="68.25" customHeight="1" x14ac:dyDescent="0.3">
      <c r="A38" s="8" t="s">
        <v>7</v>
      </c>
      <c r="B38" s="10" t="s">
        <v>8</v>
      </c>
      <c r="C38" s="12">
        <v>1449.4</v>
      </c>
      <c r="D38" s="12">
        <v>1449.4</v>
      </c>
      <c r="E38" s="12">
        <v>724.80000000000007</v>
      </c>
      <c r="F38" s="12">
        <v>715.30464000000006</v>
      </c>
      <c r="G38" s="13">
        <f t="shared" si="0"/>
        <v>-9.4953600000000051</v>
      </c>
      <c r="H38" s="13">
        <f t="shared" si="1"/>
        <v>98.689933774834444</v>
      </c>
    </row>
    <row r="39" spans="1:8" x14ac:dyDescent="0.3">
      <c r="A39" s="8" t="s">
        <v>9</v>
      </c>
      <c r="B39" s="10" t="s">
        <v>10</v>
      </c>
      <c r="C39" s="12">
        <v>1188</v>
      </c>
      <c r="D39" s="12">
        <v>1188</v>
      </c>
      <c r="E39" s="12">
        <v>594</v>
      </c>
      <c r="F39" s="12">
        <v>584.50463999999999</v>
      </c>
      <c r="G39" s="13">
        <f t="shared" si="0"/>
        <v>-9.4953600000000051</v>
      </c>
      <c r="H39" s="13">
        <f t="shared" si="1"/>
        <v>98.401454545454541</v>
      </c>
    </row>
    <row r="40" spans="1:8" x14ac:dyDescent="0.3">
      <c r="A40" s="8" t="s">
        <v>11</v>
      </c>
      <c r="B40" s="10" t="s">
        <v>12</v>
      </c>
      <c r="C40" s="12">
        <v>1188</v>
      </c>
      <c r="D40" s="12">
        <v>1188</v>
      </c>
      <c r="E40" s="12">
        <v>594</v>
      </c>
      <c r="F40" s="12">
        <v>584.50463999999999</v>
      </c>
      <c r="G40" s="13">
        <f t="shared" si="0"/>
        <v>-9.4953600000000051</v>
      </c>
      <c r="H40" s="13">
        <f t="shared" si="1"/>
        <v>98.401454545454541</v>
      </c>
    </row>
    <row r="41" spans="1:8" ht="46.5" customHeight="1" x14ac:dyDescent="0.3">
      <c r="A41" s="8" t="s">
        <v>13</v>
      </c>
      <c r="B41" s="10" t="s">
        <v>14</v>
      </c>
      <c r="C41" s="12">
        <v>261.39999999999998</v>
      </c>
      <c r="D41" s="12">
        <v>261.39999999999998</v>
      </c>
      <c r="E41" s="12">
        <v>130.80000000000001</v>
      </c>
      <c r="F41" s="12">
        <v>130.80000000000001</v>
      </c>
      <c r="G41" s="13">
        <f t="shared" si="0"/>
        <v>0</v>
      </c>
      <c r="H41" s="13">
        <f t="shared" si="1"/>
        <v>100</v>
      </c>
    </row>
    <row r="42" spans="1:8" ht="44.25" customHeight="1" x14ac:dyDescent="0.3">
      <c r="A42" s="8" t="s">
        <v>15</v>
      </c>
      <c r="B42" s="10" t="s">
        <v>16</v>
      </c>
      <c r="C42" s="12">
        <v>25</v>
      </c>
      <c r="D42" s="12">
        <v>176.1</v>
      </c>
      <c r="E42" s="12">
        <v>168.98</v>
      </c>
      <c r="F42" s="12">
        <v>85.88897</v>
      </c>
      <c r="G42" s="13">
        <f t="shared" si="0"/>
        <v>-83.091029999999989</v>
      </c>
      <c r="H42" s="13">
        <f t="shared" si="1"/>
        <v>50.82789087465973</v>
      </c>
    </row>
    <row r="43" spans="1:8" ht="54.75" customHeight="1" x14ac:dyDescent="0.3">
      <c r="A43" s="8" t="s">
        <v>17</v>
      </c>
      <c r="B43" s="10" t="s">
        <v>18</v>
      </c>
      <c r="C43" s="12">
        <v>10</v>
      </c>
      <c r="D43" s="12">
        <v>10</v>
      </c>
      <c r="E43" s="12">
        <v>6</v>
      </c>
      <c r="F43" s="12">
        <v>4.22492</v>
      </c>
      <c r="G43" s="13">
        <f t="shared" si="0"/>
        <v>-1.77508</v>
      </c>
      <c r="H43" s="13">
        <f t="shared" si="1"/>
        <v>70.415333333333336</v>
      </c>
    </row>
    <row r="44" spans="1:8" ht="54" customHeight="1" x14ac:dyDescent="0.3">
      <c r="A44" s="8" t="s">
        <v>19</v>
      </c>
      <c r="B44" s="10" t="s">
        <v>20</v>
      </c>
      <c r="C44" s="12">
        <v>15</v>
      </c>
      <c r="D44" s="12">
        <v>76.100000000000009</v>
      </c>
      <c r="E44" s="12">
        <v>72.98</v>
      </c>
      <c r="F44" s="12">
        <v>28.265050000000002</v>
      </c>
      <c r="G44" s="13">
        <f t="shared" si="0"/>
        <v>-44.714950000000002</v>
      </c>
      <c r="H44" s="13">
        <f t="shared" si="1"/>
        <v>38.729857495204165</v>
      </c>
    </row>
    <row r="45" spans="1:8" ht="47.25" customHeight="1" x14ac:dyDescent="0.3">
      <c r="A45" s="8" t="s">
        <v>21</v>
      </c>
      <c r="B45" s="10" t="s">
        <v>22</v>
      </c>
      <c r="C45" s="12">
        <v>0</v>
      </c>
      <c r="D45" s="12">
        <v>30</v>
      </c>
      <c r="E45" s="12">
        <v>30</v>
      </c>
      <c r="F45" s="12">
        <v>17.023590000000002</v>
      </c>
      <c r="G45" s="13">
        <f t="shared" si="0"/>
        <v>-12.976409999999998</v>
      </c>
      <c r="H45" s="13">
        <f t="shared" si="1"/>
        <v>56.745300000000007</v>
      </c>
    </row>
    <row r="46" spans="1:8" ht="66.75" customHeight="1" x14ac:dyDescent="0.3">
      <c r="A46" s="8" t="s">
        <v>23</v>
      </c>
      <c r="B46" s="10" t="s">
        <v>24</v>
      </c>
      <c r="C46" s="12">
        <v>0</v>
      </c>
      <c r="D46" s="12">
        <v>11.1</v>
      </c>
      <c r="E46" s="12">
        <v>11.1</v>
      </c>
      <c r="F46" s="12">
        <v>1.4220200000000001</v>
      </c>
      <c r="G46" s="13">
        <f t="shared" si="0"/>
        <v>-9.6779799999999998</v>
      </c>
      <c r="H46" s="13">
        <f t="shared" si="1"/>
        <v>12.810990990990993</v>
      </c>
    </row>
    <row r="47" spans="1:8" ht="34.5" customHeight="1" x14ac:dyDescent="0.3">
      <c r="A47" s="8" t="s">
        <v>25</v>
      </c>
      <c r="B47" s="10" t="s">
        <v>26</v>
      </c>
      <c r="C47" s="12">
        <v>15</v>
      </c>
      <c r="D47" s="12">
        <v>35</v>
      </c>
      <c r="E47" s="12">
        <v>31.88</v>
      </c>
      <c r="F47" s="12">
        <v>9.8194400000000002</v>
      </c>
      <c r="G47" s="13">
        <f t="shared" si="0"/>
        <v>-22.060559999999999</v>
      </c>
      <c r="H47" s="13">
        <f t="shared" si="1"/>
        <v>30.801254705144292</v>
      </c>
    </row>
    <row r="48" spans="1:8" ht="93.75" customHeight="1" x14ac:dyDescent="0.3">
      <c r="A48" s="8" t="s">
        <v>27</v>
      </c>
      <c r="B48" s="10" t="s">
        <v>28</v>
      </c>
      <c r="C48" s="12">
        <v>0</v>
      </c>
      <c r="D48" s="12">
        <v>90</v>
      </c>
      <c r="E48" s="12">
        <v>90</v>
      </c>
      <c r="F48" s="12">
        <v>53.399000000000001</v>
      </c>
      <c r="G48" s="13">
        <f t="shared" si="0"/>
        <v>-36.600999999999999</v>
      </c>
      <c r="H48" s="13">
        <f t="shared" si="1"/>
        <v>59.332222222222221</v>
      </c>
    </row>
    <row r="49" spans="1:8" ht="90" customHeight="1" x14ac:dyDescent="0.3">
      <c r="A49" s="8" t="s">
        <v>29</v>
      </c>
      <c r="B49" s="10" t="s">
        <v>30</v>
      </c>
      <c r="C49" s="12">
        <v>0</v>
      </c>
      <c r="D49" s="12">
        <v>90</v>
      </c>
      <c r="E49" s="12">
        <v>90</v>
      </c>
      <c r="F49" s="12">
        <v>53.399000000000001</v>
      </c>
      <c r="G49" s="13">
        <f t="shared" si="0"/>
        <v>-36.600999999999999</v>
      </c>
      <c r="H49" s="13">
        <f t="shared" si="1"/>
        <v>59.332222222222221</v>
      </c>
    </row>
    <row r="50" spans="1:8" ht="57.75" customHeight="1" x14ac:dyDescent="0.3">
      <c r="A50" s="6" t="s">
        <v>35</v>
      </c>
      <c r="B50" s="9" t="s">
        <v>36</v>
      </c>
      <c r="C50" s="11">
        <v>0</v>
      </c>
      <c r="D50" s="11">
        <v>684.26200000000006</v>
      </c>
      <c r="E50" s="11">
        <v>339.84000000000003</v>
      </c>
      <c r="F50" s="11">
        <v>261.23970000000003</v>
      </c>
      <c r="G50" s="11">
        <f t="shared" si="0"/>
        <v>-78.600300000000004</v>
      </c>
      <c r="H50" s="11">
        <f t="shared" si="1"/>
        <v>76.871380649717509</v>
      </c>
    </row>
    <row r="51" spans="1:8" x14ac:dyDescent="0.3">
      <c r="A51" s="8" t="s">
        <v>5</v>
      </c>
      <c r="B51" s="10" t="s">
        <v>6</v>
      </c>
      <c r="C51" s="12">
        <v>0</v>
      </c>
      <c r="D51" s="12">
        <v>684.26200000000006</v>
      </c>
      <c r="E51" s="12">
        <v>339.84000000000003</v>
      </c>
      <c r="F51" s="12">
        <v>261.23970000000003</v>
      </c>
      <c r="G51" s="13">
        <f t="shared" si="0"/>
        <v>-78.600300000000004</v>
      </c>
      <c r="H51" s="13">
        <f t="shared" si="1"/>
        <v>76.871380649717509</v>
      </c>
    </row>
    <row r="52" spans="1:8" ht="45" customHeight="1" x14ac:dyDescent="0.3">
      <c r="A52" s="8" t="s">
        <v>15</v>
      </c>
      <c r="B52" s="10" t="s">
        <v>16</v>
      </c>
      <c r="C52" s="12">
        <v>0</v>
      </c>
      <c r="D52" s="12">
        <v>684.26200000000006</v>
      </c>
      <c r="E52" s="12">
        <v>339.84000000000003</v>
      </c>
      <c r="F52" s="12">
        <v>261.23970000000003</v>
      </c>
      <c r="G52" s="13">
        <f t="shared" si="0"/>
        <v>-78.600300000000004</v>
      </c>
      <c r="H52" s="13">
        <f t="shared" si="1"/>
        <v>76.871380649717509</v>
      </c>
    </row>
    <row r="53" spans="1:8" ht="96.75" customHeight="1" x14ac:dyDescent="0.3">
      <c r="A53" s="8" t="s">
        <v>27</v>
      </c>
      <c r="B53" s="10" t="s">
        <v>28</v>
      </c>
      <c r="C53" s="12">
        <v>0</v>
      </c>
      <c r="D53" s="12">
        <v>684.26200000000006</v>
      </c>
      <c r="E53" s="12">
        <v>339.84000000000003</v>
      </c>
      <c r="F53" s="12">
        <v>261.23970000000003</v>
      </c>
      <c r="G53" s="13">
        <f t="shared" si="0"/>
        <v>-78.600300000000004</v>
      </c>
      <c r="H53" s="13">
        <f t="shared" si="1"/>
        <v>76.871380649717509</v>
      </c>
    </row>
    <row r="54" spans="1:8" ht="111" customHeight="1" x14ac:dyDescent="0.3">
      <c r="A54" s="8" t="s">
        <v>29</v>
      </c>
      <c r="B54" s="10" t="s">
        <v>30</v>
      </c>
      <c r="C54" s="12">
        <v>0</v>
      </c>
      <c r="D54" s="12">
        <v>684.26200000000006</v>
      </c>
      <c r="E54" s="12">
        <v>339.84000000000003</v>
      </c>
      <c r="F54" s="12">
        <v>261.23970000000003</v>
      </c>
      <c r="G54" s="13">
        <f t="shared" si="0"/>
        <v>-78.600300000000004</v>
      </c>
      <c r="H54" s="13">
        <f t="shared" si="1"/>
        <v>76.871380649717509</v>
      </c>
    </row>
    <row r="55" spans="1:8" x14ac:dyDescent="0.3">
      <c r="A55" s="7" t="s">
        <v>37</v>
      </c>
      <c r="B55" s="9"/>
      <c r="C55" s="11">
        <v>1474.4</v>
      </c>
      <c r="D55" s="11">
        <v>2309.7620000000002</v>
      </c>
      <c r="E55" s="11">
        <v>1233.6199999999999</v>
      </c>
      <c r="F55" s="11">
        <v>1062.4333100000001</v>
      </c>
      <c r="G55" s="11">
        <f t="shared" si="0"/>
        <v>-171.18668999999977</v>
      </c>
      <c r="H55" s="11">
        <f t="shared" si="1"/>
        <v>86.123223521019455</v>
      </c>
    </row>
    <row r="56" spans="1:8" x14ac:dyDescent="0.3">
      <c r="A56" s="8" t="s">
        <v>5</v>
      </c>
      <c r="B56" s="10" t="s">
        <v>6</v>
      </c>
      <c r="C56" s="12">
        <v>1474.4</v>
      </c>
      <c r="D56" s="12">
        <v>2309.7620000000002</v>
      </c>
      <c r="E56" s="12">
        <v>1233.6199999999999</v>
      </c>
      <c r="F56" s="12">
        <v>1062.4333100000001</v>
      </c>
      <c r="G56" s="13">
        <f t="shared" si="0"/>
        <v>-171.18668999999977</v>
      </c>
      <c r="H56" s="13">
        <f t="shared" si="1"/>
        <v>86.123223521019455</v>
      </c>
    </row>
    <row r="57" spans="1:8" ht="60" customHeight="1" x14ac:dyDescent="0.3">
      <c r="A57" s="8" t="s">
        <v>7</v>
      </c>
      <c r="B57" s="10" t="s">
        <v>8</v>
      </c>
      <c r="C57" s="12">
        <v>1449.4</v>
      </c>
      <c r="D57" s="12">
        <v>1449.4</v>
      </c>
      <c r="E57" s="12">
        <v>724.80000000000007</v>
      </c>
      <c r="F57" s="12">
        <v>715.30464000000006</v>
      </c>
      <c r="G57" s="13">
        <f t="shared" si="0"/>
        <v>-9.4953600000000051</v>
      </c>
      <c r="H57" s="13">
        <f t="shared" si="1"/>
        <v>98.689933774834444</v>
      </c>
    </row>
    <row r="58" spans="1:8" x14ac:dyDescent="0.3">
      <c r="A58" s="8" t="s">
        <v>9</v>
      </c>
      <c r="B58" s="10" t="s">
        <v>10</v>
      </c>
      <c r="C58" s="12">
        <v>1188</v>
      </c>
      <c r="D58" s="12">
        <v>1188</v>
      </c>
      <c r="E58" s="12">
        <v>594</v>
      </c>
      <c r="F58" s="12">
        <v>584.50463999999999</v>
      </c>
      <c r="G58" s="13">
        <f t="shared" si="0"/>
        <v>-9.4953600000000051</v>
      </c>
      <c r="H58" s="13">
        <f t="shared" si="1"/>
        <v>98.401454545454541</v>
      </c>
    </row>
    <row r="59" spans="1:8" x14ac:dyDescent="0.3">
      <c r="A59" s="8" t="s">
        <v>11</v>
      </c>
      <c r="B59" s="10" t="s">
        <v>12</v>
      </c>
      <c r="C59" s="12">
        <v>1188</v>
      </c>
      <c r="D59" s="12">
        <v>1188</v>
      </c>
      <c r="E59" s="12">
        <v>594</v>
      </c>
      <c r="F59" s="12">
        <v>584.50463999999999</v>
      </c>
      <c r="G59" s="13">
        <f t="shared" si="0"/>
        <v>-9.4953600000000051</v>
      </c>
      <c r="H59" s="13">
        <f t="shared" si="1"/>
        <v>98.401454545454541</v>
      </c>
    </row>
    <row r="60" spans="1:8" ht="42.75" customHeight="1" x14ac:dyDescent="0.3">
      <c r="A60" s="8" t="s">
        <v>13</v>
      </c>
      <c r="B60" s="10" t="s">
        <v>14</v>
      </c>
      <c r="C60" s="12">
        <v>261.39999999999998</v>
      </c>
      <c r="D60" s="12">
        <v>261.39999999999998</v>
      </c>
      <c r="E60" s="12">
        <v>130.80000000000001</v>
      </c>
      <c r="F60" s="12">
        <v>130.80000000000001</v>
      </c>
      <c r="G60" s="13">
        <f t="shared" si="0"/>
        <v>0</v>
      </c>
      <c r="H60" s="13">
        <f t="shared" si="1"/>
        <v>100</v>
      </c>
    </row>
    <row r="61" spans="1:8" ht="39.75" customHeight="1" x14ac:dyDescent="0.3">
      <c r="A61" s="8" t="s">
        <v>15</v>
      </c>
      <c r="B61" s="10" t="s">
        <v>16</v>
      </c>
      <c r="C61" s="12">
        <v>25</v>
      </c>
      <c r="D61" s="12">
        <v>860.36200000000008</v>
      </c>
      <c r="E61" s="12">
        <v>508.82000000000005</v>
      </c>
      <c r="F61" s="12">
        <v>347.12867000000006</v>
      </c>
      <c r="G61" s="13">
        <f t="shared" si="0"/>
        <v>-161.69132999999999</v>
      </c>
      <c r="H61" s="13">
        <f t="shared" si="1"/>
        <v>68.222292755787905</v>
      </c>
    </row>
    <row r="62" spans="1:8" ht="54" customHeight="1" x14ac:dyDescent="0.3">
      <c r="A62" s="8" t="s">
        <v>17</v>
      </c>
      <c r="B62" s="10" t="s">
        <v>18</v>
      </c>
      <c r="C62" s="12">
        <v>10</v>
      </c>
      <c r="D62" s="12">
        <v>10</v>
      </c>
      <c r="E62" s="12">
        <v>6</v>
      </c>
      <c r="F62" s="12">
        <v>4.22492</v>
      </c>
      <c r="G62" s="13">
        <f t="shared" si="0"/>
        <v>-1.77508</v>
      </c>
      <c r="H62" s="13">
        <f t="shared" si="1"/>
        <v>70.415333333333336</v>
      </c>
    </row>
    <row r="63" spans="1:8" ht="49.5" customHeight="1" x14ac:dyDescent="0.3">
      <c r="A63" s="8" t="s">
        <v>19</v>
      </c>
      <c r="B63" s="10" t="s">
        <v>20</v>
      </c>
      <c r="C63" s="12">
        <v>15</v>
      </c>
      <c r="D63" s="12">
        <v>76.100000000000009</v>
      </c>
      <c r="E63" s="12">
        <v>72.98</v>
      </c>
      <c r="F63" s="12">
        <v>28.265050000000002</v>
      </c>
      <c r="G63" s="13">
        <f t="shared" si="0"/>
        <v>-44.714950000000002</v>
      </c>
      <c r="H63" s="13">
        <f t="shared" si="1"/>
        <v>38.729857495204165</v>
      </c>
    </row>
    <row r="64" spans="1:8" ht="46.5" customHeight="1" x14ac:dyDescent="0.3">
      <c r="A64" s="8" t="s">
        <v>21</v>
      </c>
      <c r="B64" s="10" t="s">
        <v>22</v>
      </c>
      <c r="C64" s="12">
        <v>0</v>
      </c>
      <c r="D64" s="12">
        <v>30</v>
      </c>
      <c r="E64" s="12">
        <v>30</v>
      </c>
      <c r="F64" s="12">
        <v>17.023590000000002</v>
      </c>
      <c r="G64" s="13">
        <f t="shared" si="0"/>
        <v>-12.976409999999998</v>
      </c>
      <c r="H64" s="13">
        <f t="shared" si="1"/>
        <v>56.745300000000007</v>
      </c>
    </row>
    <row r="65" spans="1:8" ht="60.75" customHeight="1" x14ac:dyDescent="0.3">
      <c r="A65" s="8" t="s">
        <v>23</v>
      </c>
      <c r="B65" s="10" t="s">
        <v>24</v>
      </c>
      <c r="C65" s="12">
        <v>0</v>
      </c>
      <c r="D65" s="12">
        <v>11.1</v>
      </c>
      <c r="E65" s="12">
        <v>11.1</v>
      </c>
      <c r="F65" s="12">
        <v>1.4220200000000001</v>
      </c>
      <c r="G65" s="13">
        <f t="shared" si="0"/>
        <v>-9.6779799999999998</v>
      </c>
      <c r="H65" s="13">
        <f t="shared" si="1"/>
        <v>12.810990990990993</v>
      </c>
    </row>
    <row r="66" spans="1:8" ht="32.25" customHeight="1" x14ac:dyDescent="0.3">
      <c r="A66" s="8" t="s">
        <v>25</v>
      </c>
      <c r="B66" s="10" t="s">
        <v>26</v>
      </c>
      <c r="C66" s="12">
        <v>15</v>
      </c>
      <c r="D66" s="12">
        <v>35</v>
      </c>
      <c r="E66" s="12">
        <v>31.88</v>
      </c>
      <c r="F66" s="12">
        <v>9.8194400000000002</v>
      </c>
      <c r="G66" s="13">
        <f t="shared" si="0"/>
        <v>-22.060559999999999</v>
      </c>
      <c r="H66" s="13">
        <f t="shared" si="1"/>
        <v>30.801254705144292</v>
      </c>
    </row>
    <row r="67" spans="1:8" ht="101.25" customHeight="1" x14ac:dyDescent="0.3">
      <c r="A67" s="8" t="s">
        <v>27</v>
      </c>
      <c r="B67" s="10" t="s">
        <v>28</v>
      </c>
      <c r="C67" s="12">
        <v>0</v>
      </c>
      <c r="D67" s="12">
        <v>774.26200000000006</v>
      </c>
      <c r="E67" s="12">
        <v>429.84000000000003</v>
      </c>
      <c r="F67" s="12">
        <v>314.63870000000003</v>
      </c>
      <c r="G67" s="13">
        <f t="shared" si="0"/>
        <v>-115.2013</v>
      </c>
      <c r="H67" s="13">
        <f t="shared" si="1"/>
        <v>73.199027545133077</v>
      </c>
    </row>
    <row r="68" spans="1:8" ht="99" customHeight="1" x14ac:dyDescent="0.3">
      <c r="A68" s="8" t="s">
        <v>29</v>
      </c>
      <c r="B68" s="10" t="s">
        <v>30</v>
      </c>
      <c r="C68" s="12">
        <v>0</v>
      </c>
      <c r="D68" s="12">
        <v>774.26200000000006</v>
      </c>
      <c r="E68" s="12">
        <v>429.84000000000003</v>
      </c>
      <c r="F68" s="12">
        <v>314.63870000000003</v>
      </c>
      <c r="G68" s="13">
        <f t="shared" si="0"/>
        <v>-115.2013</v>
      </c>
      <c r="H68" s="13">
        <f t="shared" si="1"/>
        <v>73.199027545133077</v>
      </c>
    </row>
    <row r="71" spans="1:8" x14ac:dyDescent="0.3">
      <c r="B71" s="3" t="s">
        <v>47</v>
      </c>
    </row>
  </sheetData>
  <mergeCells count="1">
    <mergeCell ref="A2:H2"/>
  </mergeCells>
  <phoneticPr fontId="1" type="noConversion"/>
  <pageMargins left="0.59055118110236204" right="0.59055118110236204" top="0.39370078740157499" bottom="0.39370078740157499" header="0" footer="0"/>
  <pageSetup paperSize="9" scale="62" fitToHeight="50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Секретар</cp:lastModifiedBy>
  <cp:lastPrinted>2024-08-09T13:11:46Z</cp:lastPrinted>
  <dcterms:created xsi:type="dcterms:W3CDTF">2024-07-14T11:44:20Z</dcterms:created>
  <dcterms:modified xsi:type="dcterms:W3CDTF">2024-08-09T13:12:14Z</dcterms:modified>
</cp:coreProperties>
</file>